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B03CC2B-EFA7-4C74-88C1-872465F72EA5}" xr6:coauthVersionLast="47" xr6:coauthVersionMax="47" xr10:uidLastSave="{00000000-0000-0000-0000-000000000000}"/>
  <bookViews>
    <workbookView xWindow="41265" yWindow="2190" windowWidth="31665" windowHeight="15825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9" i="142" l="1"/>
  <c r="D49" i="142"/>
  <c r="Q46" i="142" l="1"/>
  <c r="Q45" i="142"/>
  <c r="Q44" i="142"/>
  <c r="D42" i="142" l="1"/>
  <c r="Q37" i="142"/>
  <c r="D35" i="142" l="1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D28" i="142" l="1"/>
  <c r="D21" i="142" l="1"/>
  <c r="D14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Q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56" i="142" l="1"/>
  <c r="Q48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Q40" i="142" s="1"/>
  <c r="N7" i="142"/>
  <c r="N12" i="142"/>
  <c r="N16" i="142"/>
  <c r="N36" i="142"/>
  <c r="N41" i="142"/>
  <c r="N9" i="142"/>
  <c r="N21" i="142"/>
  <c r="N35" i="142"/>
  <c r="D35" i="141"/>
  <c r="Q50" i="142" l="1"/>
  <c r="Q51" i="142" s="1"/>
  <c r="Q52" i="142" s="1"/>
  <c r="Q53" i="142" s="1"/>
  <c r="Q54" i="142" s="1"/>
  <c r="Q55" i="142" s="1"/>
  <c r="Q56" i="142" s="1"/>
  <c r="Q57" i="142" s="1"/>
  <c r="Q58" i="142" s="1"/>
  <c r="Q59" i="142" s="1"/>
  <c r="Q60" i="142" s="1"/>
  <c r="Q61" i="142" s="1"/>
  <c r="Q62" i="142" s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P41" i="142"/>
  <c r="O41" i="142" s="1"/>
  <c r="R41" i="142"/>
  <c r="P42" i="142" l="1"/>
  <c r="O42" i="142" s="1"/>
  <c r="S42" i="142"/>
  <c r="R42" i="142" s="1"/>
  <c r="P43" i="142" l="1"/>
  <c r="O43" i="142" s="1"/>
  <c r="S43" i="142"/>
  <c r="R43" i="142" s="1"/>
  <c r="P44" i="142" l="1"/>
  <c r="O44" i="142" s="1"/>
  <c r="S44" i="142"/>
  <c r="R44" i="142" s="1"/>
  <c r="P45" i="142" l="1"/>
  <c r="O45" i="142" s="1"/>
  <c r="S45" i="142"/>
  <c r="R45" i="142" s="1"/>
  <c r="P46" i="142" l="1"/>
  <c r="O46" i="142" s="1"/>
  <c r="S46" i="142"/>
  <c r="R46" i="142" s="1"/>
  <c r="P47" i="142" l="1"/>
  <c r="O47" i="142" s="1"/>
  <c r="S47" i="142"/>
  <c r="R47" i="142" s="1"/>
  <c r="P48" i="142" l="1"/>
  <c r="O48" i="142" s="1"/>
  <c r="S48" i="142"/>
  <c r="R48" i="142" s="1"/>
  <c r="P49" i="142" l="1"/>
  <c r="O49" i="142" s="1"/>
  <c r="S49" i="142"/>
  <c r="R49" i="142" s="1"/>
  <c r="P50" i="142" l="1"/>
  <c r="O50" i="142" s="1"/>
  <c r="S50" i="142"/>
  <c r="R50" i="142" s="1"/>
  <c r="P51" i="142" l="1"/>
  <c r="O51" i="142" s="1"/>
  <c r="S51" i="142"/>
  <c r="R51" i="142" s="1"/>
  <c r="P52" i="142" l="1"/>
  <c r="O52" i="142" s="1"/>
  <c r="S52" i="142"/>
  <c r="R52" i="142" s="1"/>
  <c r="P53" i="142" l="1"/>
  <c r="O53" i="142" s="1"/>
  <c r="S53" i="142"/>
  <c r="R53" i="142" s="1"/>
  <c r="P54" i="142" l="1"/>
  <c r="O54" i="142" s="1"/>
  <c r="S54" i="142"/>
  <c r="R54" i="142" s="1"/>
  <c r="P55" i="142" l="1"/>
  <c r="O55" i="142" s="1"/>
  <c r="S55" i="142"/>
  <c r="R55" i="142" s="1"/>
  <c r="P56" i="142" l="1"/>
  <c r="O56" i="142" s="1"/>
  <c r="S56" i="142"/>
  <c r="R56" i="142" s="1"/>
  <c r="P57" i="142" l="1"/>
  <c r="O57" i="142" s="1"/>
  <c r="S57" i="142"/>
  <c r="R57" i="142" s="1"/>
  <c r="P58" i="142" l="1"/>
  <c r="O58" i="142" s="1"/>
  <c r="S58" i="142"/>
  <c r="R58" i="142" s="1"/>
  <c r="P59" i="142" l="1"/>
  <c r="O59" i="142" s="1"/>
  <c r="S59" i="142"/>
  <c r="R59" i="142" s="1"/>
  <c r="P60" i="142" l="1"/>
  <c r="O60" i="142" s="1"/>
  <c r="S60" i="142"/>
  <c r="R60" i="142" s="1"/>
  <c r="P61" i="142" l="1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<sst xmlns="http://schemas.openxmlformats.org/spreadsheetml/2006/main" count="1881" uniqueCount="394">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</sst>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Reserves'!$A$229:$A$242</c:f>
              <c:strCache>
                <c:ptCount val="14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</c:strCache>
            </c:strRef>
          </c:cat>
          <c:val>
            <c:numRef>
              <c:f>'Exceed Reserves'!$E$229:$E$242</c:f>
              <c:numCache>
                <c:formatCode>_(* #,##0_);_(* \(#,##0\);_(* "-"??_);_(@_)</c:formatCode>
                <c:ptCount val="14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J37" activePane="bottomRight" state="frozen"/>
      <selection pane="topRight" activeCell="C1" sqref="C1"/>
      <selection pane="bottomLeft" activeCell="A7" sqref="A7"/>
      <selection pane="bottomRight" activeCell="O60" sqref="O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-500</v>
      </c>
      <c r="J33" s="25">
        <v>500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5300</v>
      </c>
      <c r="J34" s="25">
        <v>500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-2100</v>
      </c>
      <c r="J35" s="25">
        <v>500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-12200</v>
      </c>
      <c r="J36" s="25">
        <v>500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1900</v>
      </c>
      <c r="J37" s="25">
        <v>500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3600</v>
      </c>
      <c r="J40" s="25">
        <v>100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-3140736.6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-1250</v>
      </c>
      <c r="J41" s="25">
        <v>100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-4400</v>
      </c>
      <c r="J42" s="25">
        <v>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-3400</v>
      </c>
      <c r="J43" s="25">
        <v>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-25700</v>
      </c>
      <c r="J44" s="25">
        <v>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-3160070</v>
      </c>
      <c r="Y47" s="156">
        <f t="shared" si="13"/>
        <v>-3129808</v>
      </c>
      <c r="Z47" s="217">
        <f>AVERAGE(Y47:Y55)</f>
        <v>-3125735.777777778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/>
      <c r="F50" s="23"/>
      <c r="G50" s="26">
        <f t="shared" si="22"/>
        <v>3060409</v>
      </c>
      <c r="H50" s="132">
        <v>300</v>
      </c>
      <c r="I50" s="25">
        <v>-4000</v>
      </c>
      <c r="J50" s="25">
        <v>300</v>
      </c>
      <c r="K50" s="170">
        <f t="shared" si="23"/>
        <v>-3400</v>
      </c>
      <c r="L50" s="171"/>
      <c r="M50" s="153"/>
      <c r="N50" s="149">
        <f t="shared" si="24"/>
        <v>3057009</v>
      </c>
      <c r="O50" s="67">
        <f t="shared" si="25"/>
        <v>72612.850909090921</v>
      </c>
      <c r="P50" s="7">
        <f t="shared" si="5"/>
        <v>3194965.4400000004</v>
      </c>
      <c r="Q50" s="164">
        <f t="shared" si="20"/>
        <v>3215762.51</v>
      </c>
      <c r="R50" s="29">
        <f t="shared" si="1"/>
        <v>144.76631047033376</v>
      </c>
      <c r="S50" s="5">
        <f>SUM($Q$7:$Q50)/T50-1</f>
        <v>234813.85090909078</v>
      </c>
      <c r="T50" s="18">
        <v>44</v>
      </c>
      <c r="U50" s="138"/>
      <c r="V50" s="131"/>
      <c r="W50" s="105"/>
      <c r="X50" s="167"/>
      <c r="Y50" s="156">
        <f t="shared" si="26"/>
        <v>-3127702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/>
      <c r="F51" s="23"/>
      <c r="G51" s="26">
        <f t="shared" si="22"/>
        <v>0</v>
      </c>
      <c r="H51" s="132">
        <v>300</v>
      </c>
      <c r="I51" s="25">
        <v>-4000</v>
      </c>
      <c r="J51" s="25">
        <v>300</v>
      </c>
      <c r="K51" s="170">
        <f t="shared" si="23"/>
        <v>-3400</v>
      </c>
      <c r="L51" s="171"/>
      <c r="M51" s="153"/>
      <c r="N51" s="149">
        <f t="shared" si="24"/>
        <v>-3400</v>
      </c>
      <c r="O51" s="67">
        <f t="shared" si="25"/>
        <v>138780.57666666666</v>
      </c>
      <c r="P51" s="7">
        <f t="shared" si="5"/>
        <v>6245125.9500000002</v>
      </c>
      <c r="Q51" s="164">
        <f t="shared" si="20"/>
        <v>3212362.51</v>
      </c>
      <c r="R51" s="29">
        <f t="shared" si="1"/>
        <v>185.55971977328673</v>
      </c>
      <c r="S51" s="5">
        <f>SUM($Q$7:$Q51)/T51-1</f>
        <v>300981.57666666654</v>
      </c>
      <c r="T51" s="18">
        <v>45</v>
      </c>
      <c r="U51" s="138"/>
      <c r="V51" s="131"/>
      <c r="W51" s="105"/>
      <c r="X51" s="167"/>
      <c r="Y51" s="156">
        <f t="shared" si="26"/>
        <v>-3124302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202071.44478260871</v>
      </c>
      <c r="P52" s="7">
        <f t="shared" si="5"/>
        <v>9295286.4600000009</v>
      </c>
      <c r="Q52" s="164">
        <f t="shared" si="20"/>
        <v>3212362.51</v>
      </c>
      <c r="R52" s="29">
        <f t="shared" si="1"/>
        <v>224.57950258480693</v>
      </c>
      <c r="S52" s="5">
        <f>SUM($Q$7:$Q52)/T52-1</f>
        <v>364272.44478260854</v>
      </c>
      <c r="T52" s="18">
        <v>46</v>
      </c>
      <c r="U52" s="138"/>
      <c r="V52" s="131"/>
      <c r="W52" s="105"/>
      <c r="X52" s="167"/>
      <c r="Y52" s="156">
        <f t="shared" si="26"/>
        <v>-3124302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262669.08446808514</v>
      </c>
      <c r="P53" s="7">
        <f t="shared" si="5"/>
        <v>12345446.970000001</v>
      </c>
      <c r="Q53" s="164">
        <f t="shared" ref="Q53:Q62" si="27">Q52+N53</f>
        <v>3212362.51</v>
      </c>
      <c r="R53" s="29">
        <f t="shared" si="1"/>
        <v>261.93886910647518</v>
      </c>
      <c r="S53" s="5">
        <f>SUM($Q$7:$Q53)/T53-1</f>
        <v>424870.08446808491</v>
      </c>
      <c r="T53" s="18">
        <v>47</v>
      </c>
      <c r="U53" s="138"/>
      <c r="V53" s="131"/>
      <c r="W53" s="105"/>
      <c r="X53" s="167"/>
      <c r="Y53" s="156">
        <f t="shared" si="26"/>
        <v>-3124302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/>
      <c r="F54" s="23"/>
      <c r="G54" s="26">
        <f t="shared" ref="G54:G62" si="28">D54+E54+F54-E53-F53</f>
        <v>0</v>
      </c>
      <c r="H54" s="132">
        <v>300</v>
      </c>
      <c r="I54" s="25">
        <v>-3000</v>
      </c>
      <c r="J54" s="25">
        <v>100</v>
      </c>
      <c r="K54" s="170">
        <f t="shared" si="23"/>
        <v>-2600</v>
      </c>
      <c r="L54" s="171"/>
      <c r="M54" s="153"/>
      <c r="N54" s="149">
        <f t="shared" si="24"/>
        <v>-2600</v>
      </c>
      <c r="O54" s="67">
        <f t="shared" si="25"/>
        <v>320687.65583333332</v>
      </c>
      <c r="P54" s="7">
        <f t="shared" si="5"/>
        <v>15393007.48</v>
      </c>
      <c r="Q54" s="164">
        <f t="shared" si="27"/>
        <v>3209762.51</v>
      </c>
      <c r="R54" s="29">
        <f t="shared" si="1"/>
        <v>297.70820078256315</v>
      </c>
      <c r="S54" s="5">
        <f>SUM($Q$7:$Q54)/T54-1</f>
        <v>482888.65583333309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6"/>
        <v>-3121702</v>
      </c>
      <c r="Z54" s="217">
        <f>AVERAGE(Y54:Y62)</f>
        <v>-3119390.888888889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/>
      <c r="F55" s="23"/>
      <c r="G55" s="26">
        <f t="shared" si="28"/>
        <v>0</v>
      </c>
      <c r="H55" s="132">
        <v>300</v>
      </c>
      <c r="I55" s="25">
        <v>-3000</v>
      </c>
      <c r="J55" s="25">
        <v>100</v>
      </c>
      <c r="K55" s="170">
        <f t="shared" si="23"/>
        <v>-2600</v>
      </c>
      <c r="L55" s="171"/>
      <c r="M55" s="153"/>
      <c r="N55" s="149">
        <f t="shared" si="24"/>
        <v>-2600</v>
      </c>
      <c r="O55" s="67">
        <f t="shared" si="25"/>
        <v>376285.06102040823</v>
      </c>
      <c r="P55" s="7">
        <f t="shared" si="5"/>
        <v>18437967.990000002</v>
      </c>
      <c r="Q55" s="164">
        <f t="shared" si="27"/>
        <v>3207162.51</v>
      </c>
      <c r="R55" s="29">
        <f t="shared" si="1"/>
        <v>331.98484668524924</v>
      </c>
      <c r="S55" s="5">
        <f>SUM($Q$7:$Q55)/T55-1</f>
        <v>538486.06102040794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6"/>
        <v>-3119102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v>-1829</v>
      </c>
      <c r="E56" s="87"/>
      <c r="F56" s="23"/>
      <c r="G56" s="26">
        <f t="shared" si="28"/>
        <v>-1829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-1829</v>
      </c>
      <c r="O56" s="67">
        <f t="shared" si="25"/>
        <v>429621.99</v>
      </c>
      <c r="P56" s="7">
        <f t="shared" si="5"/>
        <v>21481099.5</v>
      </c>
      <c r="Q56" s="164">
        <f t="shared" si="27"/>
        <v>3205333.51</v>
      </c>
      <c r="R56" s="29">
        <f t="shared" si="1"/>
        <v>364.86787462546687</v>
      </c>
      <c r="S56" s="5">
        <f>SUM($Q$7:$Q56)/T56-1</f>
        <v>591822.98999999976</v>
      </c>
      <c r="T56" s="18">
        <v>50</v>
      </c>
      <c r="U56" s="138"/>
      <c r="V56" s="131"/>
      <c r="W56" s="105"/>
      <c r="X56" s="167"/>
      <c r="Y56" s="156">
        <f t="shared" si="26"/>
        <v>-3119102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/>
      <c r="I57" s="25"/>
      <c r="J57" s="25"/>
      <c r="K57" s="170">
        <f t="shared" si="23"/>
        <v>0</v>
      </c>
      <c r="L57" s="171"/>
      <c r="M57" s="153"/>
      <c r="N57" s="149">
        <f t="shared" si="24"/>
        <v>0</v>
      </c>
      <c r="O57" s="67">
        <f t="shared" si="25"/>
        <v>480867.2747058823</v>
      </c>
      <c r="P57" s="7">
        <f t="shared" si="5"/>
        <v>24524231.009999998</v>
      </c>
      <c r="Q57" s="164">
        <f t="shared" si="27"/>
        <v>3205333.51</v>
      </c>
      <c r="R57" s="29">
        <f t="shared" si="1"/>
        <v>396.46137205822498</v>
      </c>
      <c r="S57" s="5">
        <f>SUM($Q$7:$Q57)/T57-1</f>
        <v>643068.27470588207</v>
      </c>
      <c r="T57" s="18">
        <v>51</v>
      </c>
      <c r="U57" s="138"/>
      <c r="V57" s="131"/>
      <c r="W57" s="105"/>
      <c r="X57" s="167"/>
      <c r="Y57" s="156">
        <f t="shared" si="26"/>
        <v>-3119102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/>
      <c r="I58" s="25"/>
      <c r="J58" s="25"/>
      <c r="K58" s="170">
        <f t="shared" si="23"/>
        <v>0</v>
      </c>
      <c r="L58" s="171"/>
      <c r="M58" s="153"/>
      <c r="N58" s="149">
        <f t="shared" si="24"/>
        <v>0</v>
      </c>
      <c r="O58" s="67">
        <f t="shared" si="25"/>
        <v>530141.58692307689</v>
      </c>
      <c r="P58" s="7">
        <f t="shared" si="5"/>
        <v>27567362.519999996</v>
      </c>
      <c r="Q58" s="164">
        <f t="shared" si="27"/>
        <v>3205333.51</v>
      </c>
      <c r="R58" s="29">
        <f t="shared" si="1"/>
        <v>426.83973497433846</v>
      </c>
      <c r="S58" s="5">
        <f>SUM($Q$7:$Q58)/T58-1</f>
        <v>692342.58692307654</v>
      </c>
      <c r="T58" s="18">
        <v>52</v>
      </c>
      <c r="U58" s="138"/>
      <c r="V58" s="131"/>
      <c r="W58" s="105"/>
      <c r="X58" s="167"/>
      <c r="Y58" s="156">
        <f t="shared" si="26"/>
        <v>-3119102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577556.49113207532</v>
      </c>
      <c r="P59" s="7">
        <f t="shared" si="5"/>
        <v>30610494.029999994</v>
      </c>
      <c r="Q59" s="164">
        <f t="shared" si="27"/>
        <v>3205333.51</v>
      </c>
      <c r="R59" s="29">
        <f t="shared" si="1"/>
        <v>456.07174457286288</v>
      </c>
      <c r="S59" s="5">
        <f>SUM($Q$7:$Q59)/T59-1</f>
        <v>739757.49113207508</v>
      </c>
      <c r="T59" s="18">
        <v>53</v>
      </c>
      <c r="U59" s="138"/>
      <c r="V59" s="131"/>
      <c r="W59" s="105"/>
      <c r="X59" s="167"/>
      <c r="Y59" s="156">
        <f t="shared" si="26"/>
        <v>-3119102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623215.28777777764</v>
      </c>
      <c r="P60" s="7">
        <f t="shared" si="5"/>
        <v>33653625.539999992</v>
      </c>
      <c r="Q60" s="164">
        <f t="shared" si="27"/>
        <v>3205333.51</v>
      </c>
      <c r="R60" s="29">
        <f t="shared" si="1"/>
        <v>484.22108714921961</v>
      </c>
      <c r="S60" s="5">
        <f>SUM($Q$7:$Q60)/T60-1</f>
        <v>785416.2877777773</v>
      </c>
      <c r="T60" s="18">
        <v>54</v>
      </c>
      <c r="U60" s="138"/>
      <c r="V60" s="131"/>
      <c r="W60" s="105"/>
      <c r="X60" s="167"/>
      <c r="Y60" s="156">
        <f t="shared" si="26"/>
        <v>-3119102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/>
      <c r="I61" s="25"/>
      <c r="J61" s="25"/>
      <c r="K61" s="170">
        <f t="shared" si="23"/>
        <v>0</v>
      </c>
      <c r="L61" s="171"/>
      <c r="M61" s="153"/>
      <c r="N61" s="149">
        <f t="shared" si="24"/>
        <v>0</v>
      </c>
      <c r="O61" s="67">
        <f t="shared" si="25"/>
        <v>667213.76454545441</v>
      </c>
      <c r="P61" s="7">
        <f t="shared" si="5"/>
        <v>36696757.04999999</v>
      </c>
      <c r="Q61" s="164">
        <f t="shared" si="27"/>
        <v>3205333.51</v>
      </c>
      <c r="R61" s="29">
        <f t="shared" si="1"/>
        <v>511.34681726825437</v>
      </c>
      <c r="S61" s="5">
        <f>SUM($Q$7:$Q61)/T61-1</f>
        <v>829414.76454545406</v>
      </c>
      <c r="T61" s="18">
        <v>55</v>
      </c>
      <c r="U61" s="138"/>
      <c r="V61" s="131"/>
      <c r="W61" s="105"/>
      <c r="X61" s="167"/>
      <c r="Y61" s="156">
        <f t="shared" si="26"/>
        <v>-3119102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/>
      <c r="I62" s="25"/>
      <c r="J62" s="25"/>
      <c r="K62" s="170">
        <f t="shared" si="23"/>
        <v>0</v>
      </c>
      <c r="L62" s="171"/>
      <c r="M62" s="153"/>
      <c r="N62" s="149">
        <f t="shared" si="24"/>
        <v>0</v>
      </c>
      <c r="O62" s="67">
        <f t="shared" si="25"/>
        <v>709640.86714285694</v>
      </c>
      <c r="P62" s="7">
        <f t="shared" si="5"/>
        <v>39739888.559999987</v>
      </c>
      <c r="Q62" s="164">
        <f t="shared" si="27"/>
        <v>3205333.51</v>
      </c>
      <c r="R62" s="29">
        <f t="shared" si="1"/>
        <v>537.5037713116094</v>
      </c>
      <c r="S62" s="5">
        <f>SUM($Q$7:$Q62)/T62-1</f>
        <v>871841.8671428567</v>
      </c>
      <c r="T62" s="18">
        <v>56</v>
      </c>
      <c r="U62" s="138"/>
      <c r="V62" s="131"/>
      <c r="W62" s="105"/>
      <c r="X62" s="167"/>
      <c r="Y62" s="156">
        <f t="shared" si="26"/>
        <v>-3119102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05"/>
  <sheetViews>
    <sheetView topLeftCell="A5293" workbookViewId="0">
      <selection activeCell="D5305" sqref="D530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14" activePane="bottomLeft" state="frozen"/>
      <selection activeCell="X30" sqref="X30"/>
      <selection pane="bottomLeft" activeCell="Z250" sqref="Z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2024-09-05T09:28:23Z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